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:\MOJ DESKTOP\potrošni materijal\POTROŠNI MATERIJAL- GRUPA 1 - NAKON RASKIDA UGOVORA\NOVI POSTUPAK 10_2024\Izvješće o prethodnom savjetovanju i izmjena\"/>
    </mc:Choice>
  </mc:AlternateContent>
  <xr:revisionPtr revIDLastSave="0" documentId="13_ncr:1_{8AEB5530-294F-405C-8259-FE487719D58F}" xr6:coauthVersionLast="47" xr6:coauthVersionMax="47" xr10:uidLastSave="{00000000-0000-0000-0000-000000000000}"/>
  <bookViews>
    <workbookView xWindow="16395" yWindow="2340" windowWidth="38235" windowHeight="20115" activeTab="1" xr2:uid="{00000000-000D-0000-FFFF-FFFF00000000}"/>
  </bookViews>
  <sheets>
    <sheet name="Uputa" sheetId="6" r:id="rId1"/>
    <sheet name="Grupa 2 Troškovnik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3" i="5" l="1"/>
  <c r="G17" i="5"/>
  <c r="G41" i="5" l="1"/>
  <c r="G25" i="5"/>
  <c r="G21" i="5"/>
  <c r="G37" i="5"/>
  <c r="G33" i="5"/>
  <c r="G29" i="5"/>
  <c r="G45" i="5" l="1"/>
  <c r="G46" i="5" l="1"/>
  <c r="G47" i="5" s="1"/>
</calcChain>
</file>

<file path=xl/sharedStrings.xml><?xml version="1.0" encoding="utf-8"?>
<sst xmlns="http://schemas.openxmlformats.org/spreadsheetml/2006/main" count="92" uniqueCount="62">
  <si>
    <t>Naziv stavke</t>
  </si>
  <si>
    <t>Jedinica mjere</t>
  </si>
  <si>
    <t>Vrijednosti</t>
  </si>
  <si>
    <t>7 (5x6)</t>
  </si>
  <si>
    <t>1.</t>
  </si>
  <si>
    <t xml:space="preserve">Toaletni papir u roli za držač Ultimatic 1002                              </t>
  </si>
  <si>
    <t>rola</t>
  </si>
  <si>
    <t>2.</t>
  </si>
  <si>
    <t>Papirnati ručnici u roli za držač Ultimatic 1001</t>
  </si>
  <si>
    <t>3.</t>
  </si>
  <si>
    <t>Papirnati složivi ručnici za držač Tork serije H3</t>
  </si>
  <si>
    <t>omot</t>
  </si>
  <si>
    <t>4.</t>
  </si>
  <si>
    <t>Papirnati ručnici u roli za držač Tork serije H1</t>
  </si>
  <si>
    <t>5.</t>
  </si>
  <si>
    <t xml:space="preserve">Papirnati složivi ručnici za držač Kimberly Clark Ripple 6962                                                                      </t>
  </si>
  <si>
    <t>6.</t>
  </si>
  <si>
    <t>Toaletni papir u listićima  za držač Tork serije T2</t>
  </si>
  <si>
    <t>7.</t>
  </si>
  <si>
    <t>8.</t>
  </si>
  <si>
    <t>Red.
br.</t>
  </si>
  <si>
    <t>Broj ručnika u omotu:</t>
  </si>
  <si>
    <t xml:space="preserve">Toaletni papir u roli za držač Eximatik                              </t>
  </si>
  <si>
    <t>Papirnati ručnici u roli za držač Eximatic</t>
  </si>
  <si>
    <t xml:space="preserve">REPUBLIKA HRVATSKA
</t>
  </si>
  <si>
    <t>Središnji državni ured za središnju javnu nabavu</t>
  </si>
  <si>
    <t>Registracijski broj potvrde EU Ecolabel ili jednakovrijedna:</t>
  </si>
  <si>
    <t>Dokumentacija o nabavi</t>
  </si>
  <si>
    <t xml:space="preserve">PONUDITELJ: </t>
  </si>
  <si>
    <t>Tehnička specifikacija</t>
  </si>
  <si>
    <t>Ponuđeni proizvod</t>
  </si>
  <si>
    <t>Tehničke karakteristike</t>
  </si>
  <si>
    <t>Tehničke karakteristike proizvoda</t>
  </si>
  <si>
    <t>Jedinična cijena stavke</t>
  </si>
  <si>
    <t>Ukupna cijena stavke</t>
  </si>
  <si>
    <t>PDV:</t>
  </si>
  <si>
    <t>Visina role (cm):</t>
  </si>
  <si>
    <t>Gramatura (g/m²):</t>
  </si>
  <si>
    <t>Dimenzije ručnika (cm):</t>
  </si>
  <si>
    <t>Dimenzija listića (cm):</t>
  </si>
  <si>
    <t>Dužina role (m):</t>
  </si>
  <si>
    <t>Broj listića  u omotu:</t>
  </si>
  <si>
    <t>Toaletni papir u listićima od 100% celuloze, dvoslojni, gramature minimalno 2x15 g/m², dimenzije 11x18 cm, pakiranje minimalno 250 listića u omotu (klipu), EU Ecolabel oznaka ili jednakovrijedna</t>
  </si>
  <si>
    <t>Papirnati složivi ručnici od 100% celuloze, dvoslojni, gramatura minimalno 2x17 g/m², dimenzije  21x21 cm, pakiranje minimalno 250 ručnika u omotu (klipu) , EU Ecolabel oznaka ili jednakovrijedna</t>
  </si>
  <si>
    <t>Papirnati ručnici u roli od 100% celuloze, dvoslojni, gramature minimalno 2x17 g/m², visina role 21 cm, dužina role minimalno 70 m, centralno izvlačenje ručnika iz Tork držača, EU Ecolabel  oznaka ili jednakovrijedna</t>
  </si>
  <si>
    <t>Papirnati složivi ručnici od 100% celuloze, dvoslojni, gramature minimalno 2x17 g/m², dimenzija 21x24 cm, pakiranje minimalno 210 ručnika u omotu (klipu), EU Ecolabel oznaka ili jednakovrijedna</t>
  </si>
  <si>
    <t>Toaletni papir u roli od 100% celuloze, dvoslojni, gramature minimalno 2x15 g/m², visina role 10 cm, dužina role minimalno 100 m, EU Ecolabel oznaka ili jednakovrijedna</t>
  </si>
  <si>
    <r>
      <t>Papirnati ručnici u roli  od 100% celuloze, jednoslojni gramature minimalno 34 g/m² ili dvoslojni 2x17 g/m²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, visina role 21 cm, dužina role minimalno 170 m, EU Ecolabel oznaka ili jednakovrijedna</t>
    </r>
  </si>
  <si>
    <t xml:space="preserve">Troškovnik za Grupu 2 - Papirna konfekcija za držače </t>
  </si>
  <si>
    <t>UKUPNA CIJENA, bez PDV-a:</t>
  </si>
  <si>
    <t>UKUPNA CIJENA, s PDV-om:</t>
  </si>
  <si>
    <t>Okvirna 
količina za 2 godine</t>
  </si>
  <si>
    <t>NAPOMENA</t>
  </si>
  <si>
    <t xml:space="preserve">Troškovnici su izrađeni s unesenim formulama te automatski izračunavaju ukupnu cijenu pojedinih stavki nakon što ponuditelj upiše jediničnu cijenu. Ponuditelji su dužni upisati jedinične cijene (bez PDV-a) zaokružene na 2 decimale (najviše dvije decimalne znamenke smiju biti prikazane u ćeliji i na traci formule u prozoru radnog lista). 
Troškovnici su oblikovani na način da excel tablica javlja grešku u slučaju pokušaja upisivanja cijena izraženih s više od dvije decimale.
</t>
  </si>
  <si>
    <r>
      <t xml:space="preserve">Proizvođač
</t>
    </r>
    <r>
      <rPr>
        <sz val="10"/>
        <rFont val="Arial"/>
        <family val="2"/>
        <charset val="238"/>
      </rPr>
      <t>(naziv proizvođača ponuđenog proizvoda ili uvoznika ili robne marke proizvoda ili trgovca koji stavlja proizvod na tržište)</t>
    </r>
  </si>
  <si>
    <t>Ev.br.: 10/2024</t>
  </si>
  <si>
    <r>
      <t xml:space="preserve">  </t>
    </r>
    <r>
      <rPr>
        <b/>
        <sz val="14"/>
        <color theme="1"/>
        <rFont val="Calibri"/>
        <family val="2"/>
        <scheme val="minor"/>
      </rPr>
      <t>UPUTE- OBAVEZNO PROČITATI</t>
    </r>
  </si>
  <si>
    <r>
      <rPr>
        <b/>
        <sz val="11"/>
        <color theme="1"/>
        <rFont val="Calibri"/>
        <family val="2"/>
        <scheme val="minor"/>
      </rPr>
      <t>Primjer za različite nazive "Proizvođača"</t>
    </r>
    <r>
      <rPr>
        <sz val="11"/>
        <color theme="1"/>
        <rFont val="Calibri"/>
        <family val="2"/>
        <charset val="238"/>
        <scheme val="minor"/>
      </rPr>
      <t xml:space="preserve"> : 1. naziv proizvođača A , 2. naziv proizvođača B, 3. naziv proizvođača C</t>
    </r>
  </si>
  <si>
    <r>
      <rPr>
        <b/>
        <sz val="11"/>
        <color theme="1"/>
        <rFont val="Calibri"/>
        <family val="2"/>
        <scheme val="minor"/>
      </rPr>
      <t>Primjer za različite "Vrijednosti"</t>
    </r>
    <r>
      <rPr>
        <sz val="11"/>
        <color theme="1"/>
        <rFont val="Calibri"/>
        <family val="2"/>
        <charset val="238"/>
        <scheme val="minor"/>
      </rPr>
      <t xml:space="preserve"> :  gramatura (g/m2) : 1. 2x15 g/m2 , 2. 2x15,3 g/m2, 3. 2x15,4 g/m2</t>
    </r>
  </si>
  <si>
    <r>
      <t xml:space="preserve">Ponuditelj ispunjava stupac 8 troškovnika pod nazivom </t>
    </r>
    <r>
      <rPr>
        <b/>
        <sz val="11"/>
        <color theme="1"/>
        <rFont val="Calibri"/>
        <family val="2"/>
        <scheme val="minor"/>
      </rPr>
      <t xml:space="preserve">"Proizvođač" </t>
    </r>
    <r>
      <rPr>
        <sz val="11"/>
        <color theme="1"/>
        <rFont val="Calibri"/>
        <family val="2"/>
        <charset val="238"/>
        <scheme val="minor"/>
      </rPr>
      <t xml:space="preserve">i stupac 10 troškovnika pod nazivom </t>
    </r>
    <r>
      <rPr>
        <b/>
        <sz val="11"/>
        <color theme="1"/>
        <rFont val="Calibri"/>
        <family val="2"/>
        <scheme val="minor"/>
      </rPr>
      <t>"Vrijednosti"</t>
    </r>
    <r>
      <rPr>
        <sz val="11"/>
        <color theme="1"/>
        <rFont val="Calibri"/>
        <family val="2"/>
        <charset val="238"/>
        <scheme val="minor"/>
      </rPr>
      <t>.                                                                                                                                                                                                  Ponuditelji imaju mogućnost ponuditi jedan ili više artikala (najviše 3) sukladno uvjetima navedenim u tehničkoj specifikaciji. 
U slučaju nuđenja više artikala ponuditelj u odgovarajuću ćeliju stupaca 8 i 10 upisuje nazive različitih "</t>
    </r>
    <r>
      <rPr>
        <b/>
        <sz val="11"/>
        <color theme="1"/>
        <rFont val="Calibri"/>
        <family val="2"/>
        <scheme val="minor"/>
      </rPr>
      <t>Proizvođača"</t>
    </r>
    <r>
      <rPr>
        <sz val="11"/>
        <color theme="1"/>
        <rFont val="Calibri"/>
        <family val="2"/>
        <charset val="238"/>
        <scheme val="minor"/>
      </rPr>
      <t xml:space="preserve"> (naziv proizvođača ponuđenog proizvoda ili uvoznika ili robne marke proizvoda ili trgovca koji stavlja proizvod na tržište) i/ili različitih "</t>
    </r>
    <r>
      <rPr>
        <b/>
        <sz val="11"/>
        <color theme="1"/>
        <rFont val="Calibri"/>
        <family val="2"/>
        <scheme val="minor"/>
      </rPr>
      <t>Vrijednosti"</t>
    </r>
    <r>
      <rPr>
        <sz val="11"/>
        <color theme="1"/>
        <rFont val="Calibri"/>
        <family val="2"/>
        <charset val="238"/>
        <scheme val="minor"/>
      </rPr>
      <t xml:space="preserve"> pod rednim brojevima: 1. ....., 2. ...., 3....... </t>
    </r>
  </si>
  <si>
    <t>Papirnati ručnici u roli od 100% celuloze, jednoslojni gramature minimalno 36 g/m² ili dvoslojni gramature minimalno 2x18 g/m², visina role 21 cm, dužina role minimalno 150 m. Rola mora imati pripadajuće čepove za montažu na držač, EU Ecolabel oznaka ili jednakovrijedna</t>
  </si>
  <si>
    <t>Toaletni papir u roli od 100% celuloze, dvoslojni, gramature minimalno 2x15 g/m², visina role 10 cm, dužina role minimalno 96 m. Rola mora imati pripadajuće čepove za montažu na držač, EU Ecolabel oznaka ili jednakovrijedna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</si>
</sst>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color theme="1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rgb="FF00B05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139">
    <xf numFmtId="0" fontId="0" fillId="0" borderId="0" xfId="0"/>
    <xf numFmtId="0" fontId="2" fillId="0" borderId="0" xfId="0" applyFont="1"/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1" fontId="5" fillId="2" borderId="20" xfId="1" applyNumberFormat="1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4" fontId="1" fillId="0" borderId="15" xfId="0" applyNumberFormat="1" applyFont="1" applyBorder="1" applyAlignment="1">
      <alignment horizontal="right" vertical="center"/>
    </xf>
    <xf numFmtId="4" fontId="1" fillId="0" borderId="17" xfId="0" applyNumberFormat="1" applyFont="1" applyBorder="1" applyAlignment="1">
      <alignment horizontal="right" vertical="center"/>
    </xf>
    <xf numFmtId="4" fontId="1" fillId="0" borderId="50" xfId="0" applyNumberFormat="1" applyFont="1" applyBorder="1" applyAlignment="1">
      <alignment horizontal="right" vertical="center"/>
    </xf>
    <xf numFmtId="0" fontId="10" fillId="0" borderId="0" xfId="0" applyFont="1"/>
    <xf numFmtId="0" fontId="10" fillId="0" borderId="0" xfId="0" applyFont="1" applyAlignment="1">
      <alignment horizontal="right"/>
    </xf>
    <xf numFmtId="0" fontId="2" fillId="0" borderId="29" xfId="0" applyFont="1" applyBorder="1" applyAlignment="1">
      <alignment horizontal="right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2" fillId="0" borderId="52" xfId="0" applyFont="1" applyBorder="1" applyAlignment="1">
      <alignment horizontal="center" vertical="center"/>
    </xf>
    <xf numFmtId="0" fontId="5" fillId="2" borderId="41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4" fillId="2" borderId="16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/>
    </xf>
    <xf numFmtId="0" fontId="4" fillId="0" borderId="45" xfId="0" applyFont="1" applyBorder="1" applyAlignment="1">
      <alignment horizontal="right" vertical="center"/>
    </xf>
    <xf numFmtId="0" fontId="2" fillId="0" borderId="55" xfId="0" applyFont="1" applyBorder="1" applyAlignment="1">
      <alignment horizontal="center" vertical="center"/>
    </xf>
    <xf numFmtId="0" fontId="2" fillId="0" borderId="45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1" fillId="0" borderId="0" xfId="0" applyFont="1"/>
    <xf numFmtId="0" fontId="17" fillId="0" borderId="0" xfId="0" applyFont="1"/>
    <xf numFmtId="0" fontId="19" fillId="0" borderId="0" xfId="0" applyFont="1" applyAlignment="1">
      <alignment horizontal="center" vertical="center"/>
    </xf>
    <xf numFmtId="0" fontId="0" fillId="0" borderId="0" xfId="0" applyAlignment="1">
      <alignment vertical="top" wrapText="1"/>
    </xf>
    <xf numFmtId="0" fontId="18" fillId="0" borderId="0" xfId="0" applyFont="1" applyAlignment="1">
      <alignment vertical="top"/>
    </xf>
    <xf numFmtId="0" fontId="18" fillId="0" borderId="0" xfId="0" applyFont="1"/>
    <xf numFmtId="0" fontId="4" fillId="0" borderId="30" xfId="0" applyFont="1" applyBorder="1" applyAlignment="1">
      <alignment horizontal="center" vertical="distributed" wrapText="1"/>
    </xf>
    <xf numFmtId="0" fontId="4" fillId="0" borderId="7" xfId="0" applyFont="1" applyBorder="1" applyAlignment="1">
      <alignment horizontal="center" vertical="distributed" wrapText="1"/>
    </xf>
    <xf numFmtId="0" fontId="4" fillId="0" borderId="28" xfId="0" applyFont="1" applyBorder="1" applyAlignment="1">
      <alignment horizontal="center" vertical="distributed" wrapText="1"/>
    </xf>
    <xf numFmtId="1" fontId="7" fillId="0" borderId="31" xfId="0" applyNumberFormat="1" applyFont="1" applyBorder="1" applyAlignment="1" applyProtection="1">
      <alignment horizontal="left" vertical="center" wrapText="1"/>
      <protection locked="0"/>
    </xf>
    <xf numFmtId="1" fontId="7" fillId="0" borderId="8" xfId="0" applyNumberFormat="1" applyFont="1" applyBorder="1" applyAlignment="1" applyProtection="1">
      <alignment horizontal="left" vertical="center" wrapText="1"/>
      <protection locked="0"/>
    </xf>
    <xf numFmtId="1" fontId="7" fillId="0" borderId="36" xfId="0" applyNumberFormat="1" applyFont="1" applyBorder="1" applyAlignment="1" applyProtection="1">
      <alignment horizontal="left" vertical="center" wrapText="1"/>
      <protection locked="0"/>
    </xf>
    <xf numFmtId="4" fontId="4" fillId="0" borderId="30" xfId="0" applyNumberFormat="1" applyFont="1" applyBorder="1" applyAlignment="1" applyProtection="1">
      <alignment horizontal="right" vertical="center" wrapText="1"/>
      <protection locked="0"/>
    </xf>
    <xf numFmtId="4" fontId="4" fillId="0" borderId="7" xfId="0" applyNumberFormat="1" applyFont="1" applyBorder="1" applyAlignment="1" applyProtection="1">
      <alignment horizontal="right" vertical="center" wrapText="1"/>
      <protection locked="0"/>
    </xf>
    <xf numFmtId="1" fontId="7" fillId="0" borderId="22" xfId="0" applyNumberFormat="1" applyFont="1" applyBorder="1" applyAlignment="1" applyProtection="1">
      <alignment horizontal="left" vertical="center" wrapText="1"/>
      <protection locked="0"/>
    </xf>
    <xf numFmtId="1" fontId="16" fillId="0" borderId="22" xfId="0" applyNumberFormat="1" applyFont="1" applyBorder="1" applyAlignment="1" applyProtection="1">
      <alignment horizontal="left" vertical="center" wrapText="1"/>
      <protection locked="0"/>
    </xf>
    <xf numFmtId="1" fontId="16" fillId="0" borderId="31" xfId="0" applyNumberFormat="1" applyFont="1" applyBorder="1" applyAlignment="1" applyProtection="1">
      <alignment horizontal="left" vertical="center" wrapText="1"/>
      <protection locked="0"/>
    </xf>
    <xf numFmtId="1" fontId="16" fillId="0" borderId="8" xfId="0" applyNumberFormat="1" applyFont="1" applyBorder="1" applyAlignment="1" applyProtection="1">
      <alignment horizontal="left" vertical="center" wrapText="1"/>
      <protection locked="0"/>
    </xf>
    <xf numFmtId="1" fontId="4" fillId="0" borderId="31" xfId="0" applyNumberFormat="1" applyFont="1" applyBorder="1" applyAlignment="1" applyProtection="1">
      <alignment horizontal="center" vertical="center" wrapText="1"/>
      <protection locked="0"/>
    </xf>
    <xf numFmtId="1" fontId="4" fillId="0" borderId="8" xfId="0" applyNumberFormat="1" applyFont="1" applyBorder="1" applyAlignment="1" applyProtection="1">
      <alignment horizontal="center" vertical="center" wrapText="1"/>
      <protection locked="0"/>
    </xf>
    <xf numFmtId="3" fontId="4" fillId="0" borderId="32" xfId="0" applyNumberFormat="1" applyFont="1" applyBorder="1" applyAlignment="1" applyProtection="1">
      <alignment horizontal="center" vertical="center" wrapText="1"/>
      <protection locked="0"/>
    </xf>
    <xf numFmtId="3" fontId="4" fillId="0" borderId="33" xfId="0" applyNumberFormat="1" applyFont="1" applyBorder="1" applyAlignment="1" applyProtection="1">
      <alignment horizontal="center" vertical="center" wrapText="1"/>
      <protection locked="0"/>
    </xf>
    <xf numFmtId="4" fontId="2" fillId="0" borderId="24" xfId="0" applyNumberFormat="1" applyFont="1" applyBorder="1" applyAlignment="1">
      <alignment horizontal="right" vertical="center"/>
    </xf>
    <xf numFmtId="4" fontId="2" fillId="0" borderId="47" xfId="0" applyNumberFormat="1" applyFont="1" applyBorder="1" applyAlignment="1">
      <alignment horizontal="right" vertical="center"/>
    </xf>
    <xf numFmtId="1" fontId="4" fillId="0" borderId="36" xfId="0" applyNumberFormat="1" applyFont="1" applyBorder="1" applyAlignment="1" applyProtection="1">
      <alignment horizontal="center" vertical="center" wrapText="1"/>
      <protection locked="0"/>
    </xf>
    <xf numFmtId="0" fontId="2" fillId="0" borderId="4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1" fontId="16" fillId="0" borderId="36" xfId="0" applyNumberFormat="1" applyFont="1" applyBorder="1" applyAlignment="1" applyProtection="1">
      <alignment horizontal="left" vertical="center" wrapText="1"/>
      <protection locked="0"/>
    </xf>
    <xf numFmtId="4" fontId="2" fillId="0" borderId="7" xfId="0" applyNumberFormat="1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4" fontId="2" fillId="0" borderId="35" xfId="0" applyNumberFormat="1" applyFont="1" applyBorder="1" applyAlignment="1">
      <alignment horizontal="right" vertical="center"/>
    </xf>
    <xf numFmtId="0" fontId="2" fillId="0" borderId="3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3" fontId="4" fillId="0" borderId="21" xfId="0" applyNumberFormat="1" applyFont="1" applyBorder="1" applyAlignment="1" applyProtection="1">
      <alignment horizontal="center" vertical="center" wrapText="1"/>
      <protection locked="0"/>
    </xf>
    <xf numFmtId="4" fontId="2" fillId="0" borderId="30" xfId="0" applyNumberFormat="1" applyFont="1" applyBorder="1" applyAlignment="1">
      <alignment horizontal="right" vertical="center"/>
    </xf>
    <xf numFmtId="4" fontId="2" fillId="0" borderId="28" xfId="0" applyNumberFormat="1" applyFont="1" applyBorder="1" applyAlignment="1">
      <alignment horizontal="right" vertical="center"/>
    </xf>
    <xf numFmtId="4" fontId="2" fillId="0" borderId="42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3" fontId="4" fillId="0" borderId="42" xfId="0" applyNumberFormat="1" applyFont="1" applyBorder="1" applyAlignment="1" applyProtection="1">
      <alignment horizontal="center" vertical="center" wrapText="1"/>
      <protection locked="0"/>
    </xf>
    <xf numFmtId="3" fontId="4" fillId="0" borderId="9" xfId="0" applyNumberFormat="1" applyFont="1" applyBorder="1" applyAlignment="1" applyProtection="1">
      <alignment horizontal="center" vertical="center" wrapText="1"/>
      <protection locked="0"/>
    </xf>
    <xf numFmtId="3" fontId="4" fillId="0" borderId="37" xfId="0" applyNumberFormat="1" applyFont="1" applyBorder="1" applyAlignment="1" applyProtection="1">
      <alignment horizontal="center" vertical="center" wrapText="1"/>
      <protection locked="0"/>
    </xf>
    <xf numFmtId="4" fontId="4" fillId="0" borderId="42" xfId="0" applyNumberFormat="1" applyFont="1" applyBorder="1" applyAlignment="1" applyProtection="1">
      <alignment horizontal="right" vertical="center" wrapText="1"/>
      <protection locked="0"/>
    </xf>
    <xf numFmtId="4" fontId="4" fillId="0" borderId="9" xfId="0" applyNumberFormat="1" applyFont="1" applyBorder="1" applyAlignment="1" applyProtection="1">
      <alignment horizontal="right" vertical="center" wrapText="1"/>
      <protection locked="0"/>
    </xf>
    <xf numFmtId="4" fontId="4" fillId="0" borderId="37" xfId="0" applyNumberFormat="1" applyFont="1" applyBorder="1" applyAlignment="1" applyProtection="1">
      <alignment horizontal="right" vertical="center" wrapText="1"/>
      <protection locked="0"/>
    </xf>
    <xf numFmtId="0" fontId="1" fillId="0" borderId="40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0" fontId="1" fillId="0" borderId="48" xfId="0" applyFont="1" applyBorder="1" applyAlignment="1">
      <alignment horizontal="right"/>
    </xf>
    <xf numFmtId="0" fontId="1" fillId="0" borderId="49" xfId="0" applyFont="1" applyBorder="1" applyAlignment="1">
      <alignment horizontal="right"/>
    </xf>
    <xf numFmtId="1" fontId="7" fillId="0" borderId="8" xfId="0" applyNumberFormat="1" applyFont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2" fillId="0" borderId="3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1" fillId="0" borderId="51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13" fillId="2" borderId="53" xfId="0" applyFont="1" applyFill="1" applyBorder="1" applyAlignment="1">
      <alignment horizontal="center" vertical="center"/>
    </xf>
    <xf numFmtId="0" fontId="13" fillId="2" borderId="5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1" fontId="7" fillId="0" borderId="22" xfId="0" applyNumberFormat="1" applyFont="1" applyBorder="1" applyAlignment="1" applyProtection="1">
      <alignment horizontal="center" vertical="center" wrapText="1"/>
      <protection locked="0"/>
    </xf>
    <xf numFmtId="3" fontId="4" fillId="0" borderId="23" xfId="0" applyNumberFormat="1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>
      <alignment horizontal="left" vertical="center" wrapText="1"/>
    </xf>
    <xf numFmtId="0" fontId="4" fillId="0" borderId="38" xfId="0" applyFont="1" applyBorder="1" applyAlignment="1">
      <alignment horizontal="center" vertical="distributed" wrapText="1"/>
    </xf>
    <xf numFmtId="0" fontId="4" fillId="0" borderId="8" xfId="0" applyFont="1" applyBorder="1" applyAlignment="1">
      <alignment horizontal="center" vertical="distributed" wrapText="1"/>
    </xf>
    <xf numFmtId="0" fontId="4" fillId="0" borderId="19" xfId="0" applyFont="1" applyBorder="1" applyAlignment="1">
      <alignment horizontal="center" vertical="distributed" wrapText="1"/>
    </xf>
    <xf numFmtId="0" fontId="4" fillId="0" borderId="3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1" fontId="7" fillId="0" borderId="38" xfId="0" applyNumberFormat="1" applyFont="1" applyBorder="1" applyAlignment="1" applyProtection="1">
      <alignment horizontal="center" vertical="center" wrapText="1"/>
      <protection locked="0"/>
    </xf>
    <xf numFmtId="1" fontId="7" fillId="0" borderId="19" xfId="0" applyNumberFormat="1" applyFont="1" applyBorder="1" applyAlignment="1" applyProtection="1">
      <alignment horizontal="center" vertical="center" wrapText="1"/>
      <protection locked="0"/>
    </xf>
    <xf numFmtId="1" fontId="7" fillId="0" borderId="31" xfId="0" applyNumberFormat="1" applyFont="1" applyBorder="1" applyAlignment="1" applyProtection="1">
      <alignment horizontal="center" vertical="center" wrapText="1"/>
      <protection locked="0"/>
    </xf>
    <xf numFmtId="3" fontId="16" fillId="0" borderId="42" xfId="0" applyNumberFormat="1" applyFont="1" applyBorder="1" applyAlignment="1" applyProtection="1">
      <alignment horizontal="center" vertical="center" wrapText="1"/>
      <protection locked="0"/>
    </xf>
    <xf numFmtId="3" fontId="16" fillId="0" borderId="9" xfId="0" applyNumberFormat="1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43" xfId="0" applyFont="1" applyBorder="1" applyAlignment="1">
      <alignment horizontal="center" vertical="distributed" wrapText="1"/>
    </xf>
    <xf numFmtId="0" fontId="4" fillId="0" borderId="44" xfId="0" applyFont="1" applyBorder="1" applyAlignment="1">
      <alignment horizontal="center" vertical="distributed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4" fontId="2" fillId="0" borderId="37" xfId="0" applyNumberFormat="1" applyFont="1" applyBorder="1" applyAlignment="1">
      <alignment horizontal="right" vertical="center"/>
    </xf>
    <xf numFmtId="0" fontId="2" fillId="0" borderId="36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no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EF792-5A38-47F3-B0B8-6743162478C0}">
  <dimension ref="C2:C6"/>
  <sheetViews>
    <sheetView workbookViewId="0">
      <selection activeCell="C4" sqref="C4"/>
    </sheetView>
  </sheetViews>
  <sheetFormatPr defaultRowHeight="15" x14ac:dyDescent="0.25"/>
  <cols>
    <col min="3" max="3" width="100.85546875" customWidth="1"/>
  </cols>
  <sheetData>
    <row r="2" spans="3:3" ht="32.25" customHeight="1" x14ac:dyDescent="0.25">
      <c r="C2" s="37" t="s">
        <v>56</v>
      </c>
    </row>
    <row r="4" spans="3:3" ht="128.25" customHeight="1" x14ac:dyDescent="0.25">
      <c r="C4" s="38" t="s">
        <v>59</v>
      </c>
    </row>
    <row r="5" spans="3:3" ht="24" customHeight="1" x14ac:dyDescent="0.25">
      <c r="C5" s="39" t="s">
        <v>57</v>
      </c>
    </row>
    <row r="6" spans="3:3" ht="23.25" customHeight="1" x14ac:dyDescent="0.25">
      <c r="C6" s="40" t="s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0"/>
  <sheetViews>
    <sheetView tabSelected="1" topLeftCell="A22" workbookViewId="0">
      <selection activeCell="D37" sqref="D37:D40"/>
    </sheetView>
  </sheetViews>
  <sheetFormatPr defaultRowHeight="15" x14ac:dyDescent="0.25"/>
  <cols>
    <col min="2" max="2" width="21.42578125" customWidth="1"/>
    <col min="4" max="4" width="39" customWidth="1"/>
    <col min="5" max="5" width="15.28515625" customWidth="1"/>
    <col min="6" max="6" width="11.85546875" customWidth="1"/>
    <col min="7" max="7" width="15.7109375" customWidth="1"/>
    <col min="8" max="8" width="26.85546875" customWidth="1"/>
    <col min="9" max="9" width="28" customWidth="1"/>
    <col min="10" max="10" width="21" customWidth="1"/>
  </cols>
  <sheetData>
    <row r="1" spans="1:10" x14ac:dyDescent="0.25">
      <c r="A1" s="93" t="s">
        <v>24</v>
      </c>
      <c r="B1" s="93"/>
      <c r="C1" s="93"/>
      <c r="D1" s="93"/>
      <c r="E1" s="93"/>
      <c r="F1" s="93"/>
      <c r="G1" s="93"/>
      <c r="H1" s="93"/>
      <c r="I1" s="93"/>
      <c r="J1" s="93"/>
    </row>
    <row r="2" spans="1:10" x14ac:dyDescent="0.25">
      <c r="A2" s="93" t="s">
        <v>25</v>
      </c>
      <c r="B2" s="93"/>
      <c r="C2" s="93"/>
      <c r="D2" s="93"/>
      <c r="E2" s="93"/>
      <c r="F2" s="93"/>
      <c r="G2" s="93"/>
      <c r="H2" s="93"/>
      <c r="I2" s="93"/>
      <c r="J2" s="93"/>
    </row>
    <row r="3" spans="1:10" x14ac:dyDescent="0.25">
      <c r="A3" s="94" t="s">
        <v>27</v>
      </c>
      <c r="B3" s="95"/>
      <c r="C3" s="20"/>
      <c r="D3" s="20"/>
      <c r="E3" s="20"/>
      <c r="F3" s="20"/>
      <c r="G3" s="20"/>
      <c r="H3" s="20"/>
      <c r="I3" s="20"/>
      <c r="J3" s="28"/>
    </row>
    <row r="4" spans="1:10" x14ac:dyDescent="0.25">
      <c r="A4" s="94" t="s">
        <v>55</v>
      </c>
      <c r="B4" s="95"/>
      <c r="C4" s="23"/>
      <c r="D4" s="23"/>
      <c r="E4" s="23"/>
      <c r="F4" s="24"/>
      <c r="G4" s="20"/>
      <c r="H4" s="20"/>
      <c r="I4" s="21"/>
      <c r="J4" s="20"/>
    </row>
    <row r="5" spans="1:10" x14ac:dyDescent="0.25">
      <c r="A5" s="14"/>
      <c r="B5" s="15"/>
      <c r="C5" s="12"/>
      <c r="D5" s="12"/>
      <c r="E5" s="12"/>
      <c r="F5" s="13"/>
      <c r="G5" s="1"/>
      <c r="H5" s="1"/>
      <c r="I5" s="1"/>
      <c r="J5" s="1"/>
    </row>
    <row r="6" spans="1:10" s="20" customFormat="1" ht="24.75" customHeight="1" x14ac:dyDescent="0.2">
      <c r="A6" s="96" t="s">
        <v>28</v>
      </c>
      <c r="B6" s="97"/>
      <c r="C6" s="98"/>
      <c r="D6" s="98"/>
      <c r="E6" s="98"/>
      <c r="F6" s="98"/>
      <c r="G6" s="98"/>
      <c r="H6" s="98"/>
      <c r="I6" s="98"/>
      <c r="J6" s="99"/>
    </row>
    <row r="7" spans="1:10" ht="15.75" thickBot="1" x14ac:dyDescent="0.3">
      <c r="A7" s="14"/>
      <c r="B7" s="15"/>
      <c r="C7" s="12"/>
      <c r="D7" s="12"/>
      <c r="E7" s="12"/>
      <c r="F7" s="13"/>
      <c r="G7" s="1"/>
      <c r="H7" s="1"/>
      <c r="I7" s="1"/>
      <c r="J7" s="1"/>
    </row>
    <row r="8" spans="1:10" ht="15.75" thickBot="1" x14ac:dyDescent="0.3">
      <c r="A8" s="100" t="s">
        <v>48</v>
      </c>
      <c r="B8" s="101"/>
      <c r="C8" s="101"/>
      <c r="D8" s="101"/>
      <c r="E8" s="101"/>
      <c r="F8" s="101"/>
      <c r="G8" s="101"/>
      <c r="H8" s="101"/>
      <c r="I8" s="101"/>
      <c r="J8" s="102"/>
    </row>
    <row r="9" spans="1:10" x14ac:dyDescent="0.25">
      <c r="A9" s="103" t="s">
        <v>20</v>
      </c>
      <c r="B9" s="106" t="s">
        <v>0</v>
      </c>
      <c r="C9" s="106" t="s">
        <v>1</v>
      </c>
      <c r="D9" s="106" t="s">
        <v>29</v>
      </c>
      <c r="E9" s="109" t="s">
        <v>51</v>
      </c>
      <c r="F9" s="103" t="s">
        <v>33</v>
      </c>
      <c r="G9" s="109" t="s">
        <v>34</v>
      </c>
      <c r="H9" s="112" t="s">
        <v>30</v>
      </c>
      <c r="I9" s="112"/>
      <c r="J9" s="113"/>
    </row>
    <row r="10" spans="1:10" x14ac:dyDescent="0.25">
      <c r="A10" s="104"/>
      <c r="B10" s="107"/>
      <c r="C10" s="107"/>
      <c r="D10" s="107"/>
      <c r="E10" s="110"/>
      <c r="F10" s="104"/>
      <c r="G10" s="110"/>
      <c r="H10" s="114" t="s">
        <v>54</v>
      </c>
      <c r="I10" s="115" t="s">
        <v>32</v>
      </c>
      <c r="J10" s="116"/>
    </row>
    <row r="11" spans="1:10" ht="66.75" customHeight="1" x14ac:dyDescent="0.25">
      <c r="A11" s="105"/>
      <c r="B11" s="108"/>
      <c r="C11" s="108"/>
      <c r="D11" s="108"/>
      <c r="E11" s="111"/>
      <c r="F11" s="105"/>
      <c r="G11" s="111"/>
      <c r="H11" s="108"/>
      <c r="I11" s="29" t="s">
        <v>31</v>
      </c>
      <c r="J11" s="30" t="s">
        <v>2</v>
      </c>
    </row>
    <row r="12" spans="1:10" ht="15.75" thickBot="1" x14ac:dyDescent="0.3">
      <c r="A12" s="2">
        <v>1</v>
      </c>
      <c r="B12" s="3">
        <v>2</v>
      </c>
      <c r="C12" s="3">
        <v>3</v>
      </c>
      <c r="D12" s="26">
        <v>4</v>
      </c>
      <c r="E12" s="4">
        <v>5</v>
      </c>
      <c r="F12" s="2">
        <v>6</v>
      </c>
      <c r="G12" s="5" t="s">
        <v>3</v>
      </c>
      <c r="H12" s="3">
        <v>8</v>
      </c>
      <c r="I12" s="6">
        <v>9</v>
      </c>
      <c r="J12" s="5">
        <v>10</v>
      </c>
    </row>
    <row r="13" spans="1:10" ht="21" customHeight="1" thickTop="1" x14ac:dyDescent="0.25">
      <c r="A13" s="42" t="s">
        <v>4</v>
      </c>
      <c r="B13" s="49" t="s">
        <v>5</v>
      </c>
      <c r="C13" s="117" t="s">
        <v>6</v>
      </c>
      <c r="D13" s="50" t="s">
        <v>46</v>
      </c>
      <c r="E13" s="118">
        <v>147840</v>
      </c>
      <c r="F13" s="57"/>
      <c r="G13" s="65">
        <f>E13*F13</f>
        <v>0</v>
      </c>
      <c r="H13" s="119"/>
      <c r="I13" s="27" t="s">
        <v>37</v>
      </c>
      <c r="J13" s="7"/>
    </row>
    <row r="14" spans="1:10" ht="21" customHeight="1" x14ac:dyDescent="0.25">
      <c r="A14" s="42"/>
      <c r="B14" s="49"/>
      <c r="C14" s="117"/>
      <c r="D14" s="50"/>
      <c r="E14" s="118"/>
      <c r="F14" s="58"/>
      <c r="G14" s="66"/>
      <c r="H14" s="86"/>
      <c r="I14" s="31" t="s">
        <v>36</v>
      </c>
      <c r="J14" s="7"/>
    </row>
    <row r="15" spans="1:10" ht="21" customHeight="1" x14ac:dyDescent="0.25">
      <c r="A15" s="42"/>
      <c r="B15" s="49"/>
      <c r="C15" s="117"/>
      <c r="D15" s="50"/>
      <c r="E15" s="118"/>
      <c r="F15" s="58"/>
      <c r="G15" s="66"/>
      <c r="H15" s="86"/>
      <c r="I15" s="31" t="s">
        <v>40</v>
      </c>
      <c r="J15" s="7"/>
    </row>
    <row r="16" spans="1:10" ht="26.25" thickBot="1" x14ac:dyDescent="0.3">
      <c r="A16" s="42"/>
      <c r="B16" s="49"/>
      <c r="C16" s="117"/>
      <c r="D16" s="50"/>
      <c r="E16" s="118"/>
      <c r="F16" s="58"/>
      <c r="G16" s="66"/>
      <c r="H16" s="87"/>
      <c r="I16" s="22" t="s">
        <v>26</v>
      </c>
      <c r="J16" s="7"/>
    </row>
    <row r="17" spans="1:10" ht="15.75" thickTop="1" x14ac:dyDescent="0.25">
      <c r="A17" s="41" t="s">
        <v>7</v>
      </c>
      <c r="B17" s="44" t="s">
        <v>8</v>
      </c>
      <c r="C17" s="53" t="s">
        <v>6</v>
      </c>
      <c r="D17" s="51" t="s">
        <v>47</v>
      </c>
      <c r="E17" s="55">
        <v>72000</v>
      </c>
      <c r="F17" s="47"/>
      <c r="G17" s="65">
        <f>E17*F17</f>
        <v>0</v>
      </c>
      <c r="H17" s="60"/>
      <c r="I17" s="27" t="s">
        <v>37</v>
      </c>
      <c r="J17" s="8"/>
    </row>
    <row r="18" spans="1:10" ht="23.25" customHeight="1" x14ac:dyDescent="0.25">
      <c r="A18" s="42"/>
      <c r="B18" s="45"/>
      <c r="C18" s="54"/>
      <c r="D18" s="52"/>
      <c r="E18" s="56"/>
      <c r="F18" s="48"/>
      <c r="G18" s="66"/>
      <c r="H18" s="60"/>
      <c r="I18" s="31" t="s">
        <v>36</v>
      </c>
      <c r="J18" s="9"/>
    </row>
    <row r="19" spans="1:10" ht="23.25" customHeight="1" x14ac:dyDescent="0.25">
      <c r="A19" s="42"/>
      <c r="B19" s="45"/>
      <c r="C19" s="54"/>
      <c r="D19" s="52"/>
      <c r="E19" s="56"/>
      <c r="F19" s="48"/>
      <c r="G19" s="66"/>
      <c r="H19" s="60"/>
      <c r="I19" s="31" t="s">
        <v>40</v>
      </c>
      <c r="J19" s="9"/>
    </row>
    <row r="20" spans="1:10" ht="42" customHeight="1" thickBot="1" x14ac:dyDescent="0.3">
      <c r="A20" s="42"/>
      <c r="B20" s="45"/>
      <c r="C20" s="54"/>
      <c r="D20" s="52"/>
      <c r="E20" s="56"/>
      <c r="F20" s="48"/>
      <c r="G20" s="66"/>
      <c r="H20" s="60"/>
      <c r="I20" s="22" t="s">
        <v>26</v>
      </c>
      <c r="J20" s="9"/>
    </row>
    <row r="21" spans="1:10" ht="21.75" customHeight="1" thickTop="1" x14ac:dyDescent="0.25">
      <c r="A21" s="41" t="s">
        <v>9</v>
      </c>
      <c r="B21" s="44" t="s">
        <v>10</v>
      </c>
      <c r="C21" s="53" t="s">
        <v>11</v>
      </c>
      <c r="D21" s="51" t="s">
        <v>45</v>
      </c>
      <c r="E21" s="74">
        <v>517500</v>
      </c>
      <c r="F21" s="70"/>
      <c r="G21" s="77">
        <f>E21*F21</f>
        <v>0</v>
      </c>
      <c r="H21" s="85"/>
      <c r="I21" s="27" t="s">
        <v>37</v>
      </c>
      <c r="J21" s="10"/>
    </row>
    <row r="22" spans="1:10" ht="21.75" customHeight="1" x14ac:dyDescent="0.25">
      <c r="A22" s="42"/>
      <c r="B22" s="45"/>
      <c r="C22" s="54"/>
      <c r="D22" s="52"/>
      <c r="E22" s="75"/>
      <c r="F22" s="64"/>
      <c r="G22" s="78"/>
      <c r="H22" s="86"/>
      <c r="I22" s="27" t="s">
        <v>38</v>
      </c>
      <c r="J22" s="32"/>
    </row>
    <row r="23" spans="1:10" ht="21.75" customHeight="1" x14ac:dyDescent="0.25">
      <c r="A23" s="42"/>
      <c r="B23" s="45"/>
      <c r="C23" s="54"/>
      <c r="D23" s="52"/>
      <c r="E23" s="75"/>
      <c r="F23" s="64"/>
      <c r="G23" s="78"/>
      <c r="H23" s="86"/>
      <c r="I23" s="33" t="s">
        <v>21</v>
      </c>
      <c r="J23" s="32"/>
    </row>
    <row r="24" spans="1:10" ht="36" customHeight="1" thickBot="1" x14ac:dyDescent="0.3">
      <c r="A24" s="43"/>
      <c r="B24" s="46"/>
      <c r="C24" s="59"/>
      <c r="D24" s="63"/>
      <c r="E24" s="76"/>
      <c r="F24" s="71"/>
      <c r="G24" s="79"/>
      <c r="H24" s="87"/>
      <c r="I24" s="22" t="s">
        <v>26</v>
      </c>
      <c r="J24" s="25"/>
    </row>
    <row r="25" spans="1:10" ht="25.5" customHeight="1" thickTop="1" x14ac:dyDescent="0.25">
      <c r="A25" s="42" t="s">
        <v>12</v>
      </c>
      <c r="B25" s="45" t="s">
        <v>13</v>
      </c>
      <c r="C25" s="84" t="s">
        <v>6</v>
      </c>
      <c r="D25" s="51" t="s">
        <v>44</v>
      </c>
      <c r="E25" s="74">
        <v>90720</v>
      </c>
      <c r="F25" s="70"/>
      <c r="G25" s="72">
        <f>E25*F25</f>
        <v>0</v>
      </c>
      <c r="H25" s="90"/>
      <c r="I25" s="27" t="s">
        <v>37</v>
      </c>
      <c r="J25" s="9"/>
    </row>
    <row r="26" spans="1:10" ht="25.5" customHeight="1" x14ac:dyDescent="0.25">
      <c r="A26" s="42"/>
      <c r="B26" s="45"/>
      <c r="C26" s="84"/>
      <c r="D26" s="52"/>
      <c r="E26" s="75"/>
      <c r="F26" s="64"/>
      <c r="G26" s="73"/>
      <c r="H26" s="91"/>
      <c r="I26" s="31" t="s">
        <v>36</v>
      </c>
      <c r="J26" s="16"/>
    </row>
    <row r="27" spans="1:10" ht="25.5" customHeight="1" x14ac:dyDescent="0.25">
      <c r="A27" s="42"/>
      <c r="B27" s="45"/>
      <c r="C27" s="84"/>
      <c r="D27" s="52"/>
      <c r="E27" s="75"/>
      <c r="F27" s="64"/>
      <c r="G27" s="73"/>
      <c r="H27" s="91"/>
      <c r="I27" s="31" t="s">
        <v>40</v>
      </c>
      <c r="J27" s="16"/>
    </row>
    <row r="28" spans="1:10" ht="33" customHeight="1" thickBot="1" x14ac:dyDescent="0.3">
      <c r="A28" s="42"/>
      <c r="B28" s="45"/>
      <c r="C28" s="84"/>
      <c r="D28" s="52"/>
      <c r="E28" s="75"/>
      <c r="F28" s="64"/>
      <c r="G28" s="73"/>
      <c r="H28" s="92"/>
      <c r="I28" s="22" t="s">
        <v>26</v>
      </c>
      <c r="J28" s="25"/>
    </row>
    <row r="29" spans="1:10" ht="24.75" customHeight="1" thickTop="1" x14ac:dyDescent="0.25">
      <c r="A29" s="41" t="s">
        <v>14</v>
      </c>
      <c r="B29" s="44" t="s">
        <v>15</v>
      </c>
      <c r="C29" s="53" t="s">
        <v>11</v>
      </c>
      <c r="D29" s="51" t="s">
        <v>43</v>
      </c>
      <c r="E29" s="55">
        <v>1072500</v>
      </c>
      <c r="F29" s="70"/>
      <c r="G29" s="65">
        <f>E29*F29</f>
        <v>0</v>
      </c>
      <c r="H29" s="60"/>
      <c r="I29" s="27" t="s">
        <v>37</v>
      </c>
      <c r="J29" s="9"/>
    </row>
    <row r="30" spans="1:10" ht="24.75" customHeight="1" x14ac:dyDescent="0.25">
      <c r="A30" s="42"/>
      <c r="B30" s="45"/>
      <c r="C30" s="54"/>
      <c r="D30" s="52"/>
      <c r="E30" s="56"/>
      <c r="F30" s="64"/>
      <c r="G30" s="66"/>
      <c r="H30" s="61"/>
      <c r="I30" s="27" t="s">
        <v>38</v>
      </c>
      <c r="J30" s="16"/>
    </row>
    <row r="31" spans="1:10" ht="24.75" customHeight="1" x14ac:dyDescent="0.25">
      <c r="A31" s="42"/>
      <c r="B31" s="45"/>
      <c r="C31" s="54"/>
      <c r="D31" s="52"/>
      <c r="E31" s="56"/>
      <c r="F31" s="64"/>
      <c r="G31" s="66"/>
      <c r="H31" s="61"/>
      <c r="I31" s="33" t="s">
        <v>21</v>
      </c>
      <c r="J31" s="16"/>
    </row>
    <row r="32" spans="1:10" ht="36" customHeight="1" thickBot="1" x14ac:dyDescent="0.3">
      <c r="A32" s="43"/>
      <c r="B32" s="46"/>
      <c r="C32" s="59"/>
      <c r="D32" s="52"/>
      <c r="E32" s="69"/>
      <c r="F32" s="71"/>
      <c r="G32" s="66"/>
      <c r="H32" s="62"/>
      <c r="I32" s="22" t="s">
        <v>26</v>
      </c>
      <c r="J32" s="16"/>
    </row>
    <row r="33" spans="1:12" ht="19.5" customHeight="1" thickTop="1" x14ac:dyDescent="0.25">
      <c r="A33" s="42" t="s">
        <v>16</v>
      </c>
      <c r="B33" s="84" t="s">
        <v>17</v>
      </c>
      <c r="C33" s="84" t="s">
        <v>11</v>
      </c>
      <c r="D33" s="51" t="s">
        <v>42</v>
      </c>
      <c r="E33" s="75">
        <v>937600</v>
      </c>
      <c r="F33" s="64"/>
      <c r="G33" s="65">
        <f>E33*F33</f>
        <v>0</v>
      </c>
      <c r="H33" s="67"/>
      <c r="I33" s="27" t="s">
        <v>37</v>
      </c>
      <c r="J33" s="8"/>
    </row>
    <row r="34" spans="1:12" ht="19.5" customHeight="1" x14ac:dyDescent="0.25">
      <c r="A34" s="42"/>
      <c r="B34" s="84"/>
      <c r="C34" s="84"/>
      <c r="D34" s="52"/>
      <c r="E34" s="75"/>
      <c r="F34" s="64"/>
      <c r="G34" s="66"/>
      <c r="H34" s="68"/>
      <c r="I34" s="27" t="s">
        <v>39</v>
      </c>
      <c r="J34" s="9"/>
    </row>
    <row r="35" spans="1:12" ht="19.5" customHeight="1" x14ac:dyDescent="0.25">
      <c r="A35" s="42"/>
      <c r="B35" s="84"/>
      <c r="C35" s="84"/>
      <c r="D35" s="52"/>
      <c r="E35" s="75"/>
      <c r="F35" s="64"/>
      <c r="G35" s="66"/>
      <c r="H35" s="68"/>
      <c r="I35" s="33" t="s">
        <v>41</v>
      </c>
      <c r="J35" s="9"/>
    </row>
    <row r="36" spans="1:12" ht="39" customHeight="1" thickBot="1" x14ac:dyDescent="0.3">
      <c r="A36" s="42"/>
      <c r="B36" s="84"/>
      <c r="C36" s="84"/>
      <c r="D36" s="52"/>
      <c r="E36" s="75"/>
      <c r="F36" s="64"/>
      <c r="G36" s="66"/>
      <c r="H36" s="68"/>
      <c r="I36" s="22" t="s">
        <v>26</v>
      </c>
      <c r="J36" s="11"/>
    </row>
    <row r="37" spans="1:12" ht="27.75" customHeight="1" thickTop="1" x14ac:dyDescent="0.25">
      <c r="A37" s="133" t="s">
        <v>18</v>
      </c>
      <c r="B37" s="123" t="s">
        <v>22</v>
      </c>
      <c r="C37" s="128" t="s">
        <v>6</v>
      </c>
      <c r="D37" s="51" t="s">
        <v>61</v>
      </c>
      <c r="E37" s="129">
        <v>68400</v>
      </c>
      <c r="F37" s="70"/>
      <c r="G37" s="65">
        <f>E37*F37</f>
        <v>0</v>
      </c>
      <c r="H37" s="67"/>
      <c r="I37" s="27" t="s">
        <v>37</v>
      </c>
      <c r="J37" s="8"/>
    </row>
    <row r="38" spans="1:12" ht="20.25" customHeight="1" x14ac:dyDescent="0.25">
      <c r="A38" s="134"/>
      <c r="B38" s="131"/>
      <c r="C38" s="84"/>
      <c r="D38" s="52"/>
      <c r="E38" s="130"/>
      <c r="F38" s="64"/>
      <c r="G38" s="66"/>
      <c r="H38" s="68"/>
      <c r="I38" s="31" t="s">
        <v>36</v>
      </c>
      <c r="J38" s="9"/>
    </row>
    <row r="39" spans="1:12" ht="20.25" customHeight="1" x14ac:dyDescent="0.25">
      <c r="A39" s="134"/>
      <c r="B39" s="131"/>
      <c r="C39" s="84"/>
      <c r="D39" s="52"/>
      <c r="E39" s="130"/>
      <c r="F39" s="64"/>
      <c r="G39" s="66"/>
      <c r="H39" s="68"/>
      <c r="I39" s="31" t="s">
        <v>40</v>
      </c>
      <c r="J39" s="9"/>
      <c r="L39" s="36"/>
    </row>
    <row r="40" spans="1:12" ht="36" customHeight="1" thickBot="1" x14ac:dyDescent="0.3">
      <c r="A40" s="134"/>
      <c r="B40" s="132"/>
      <c r="C40" s="84"/>
      <c r="D40" s="52"/>
      <c r="E40" s="130"/>
      <c r="F40" s="64"/>
      <c r="G40" s="66"/>
      <c r="H40" s="68"/>
      <c r="I40" s="22" t="s">
        <v>26</v>
      </c>
      <c r="J40" s="11"/>
    </row>
    <row r="41" spans="1:12" ht="23.25" customHeight="1" thickTop="1" x14ac:dyDescent="0.25">
      <c r="A41" s="120" t="s">
        <v>19</v>
      </c>
      <c r="B41" s="123" t="s">
        <v>23</v>
      </c>
      <c r="C41" s="126" t="s">
        <v>6</v>
      </c>
      <c r="D41" s="51" t="s">
        <v>60</v>
      </c>
      <c r="E41" s="74">
        <v>24600</v>
      </c>
      <c r="F41" s="70"/>
      <c r="G41" s="65">
        <f>E41*F41</f>
        <v>0</v>
      </c>
      <c r="H41" s="67"/>
      <c r="I41" s="27" t="s">
        <v>37</v>
      </c>
      <c r="J41" s="8"/>
    </row>
    <row r="42" spans="1:12" ht="23.25" customHeight="1" x14ac:dyDescent="0.25">
      <c r="A42" s="121"/>
      <c r="B42" s="124"/>
      <c r="C42" s="84"/>
      <c r="D42" s="52"/>
      <c r="E42" s="75"/>
      <c r="F42" s="64"/>
      <c r="G42" s="73"/>
      <c r="H42" s="68"/>
      <c r="I42" s="31" t="s">
        <v>36</v>
      </c>
      <c r="J42" s="16"/>
    </row>
    <row r="43" spans="1:12" ht="23.25" customHeight="1" x14ac:dyDescent="0.25">
      <c r="A43" s="121"/>
      <c r="B43" s="124"/>
      <c r="C43" s="84"/>
      <c r="D43" s="52"/>
      <c r="E43" s="75"/>
      <c r="F43" s="64"/>
      <c r="G43" s="73"/>
      <c r="H43" s="68"/>
      <c r="I43" s="31" t="s">
        <v>40</v>
      </c>
      <c r="J43" s="16"/>
    </row>
    <row r="44" spans="1:12" ht="45.75" customHeight="1" thickBot="1" x14ac:dyDescent="0.3">
      <c r="A44" s="122"/>
      <c r="B44" s="125"/>
      <c r="C44" s="127"/>
      <c r="D44" s="63"/>
      <c r="E44" s="76"/>
      <c r="F44" s="71"/>
      <c r="G44" s="137"/>
      <c r="H44" s="138"/>
      <c r="I44" s="22" t="s">
        <v>26</v>
      </c>
      <c r="J44" s="25"/>
    </row>
    <row r="45" spans="1:12" ht="15.75" thickTop="1" x14ac:dyDescent="0.25">
      <c r="A45" s="88" t="s">
        <v>49</v>
      </c>
      <c r="B45" s="89"/>
      <c r="C45" s="89"/>
      <c r="D45" s="89"/>
      <c r="E45" s="89"/>
      <c r="F45" s="89"/>
      <c r="G45" s="17">
        <f>SUM(G13:G44)</f>
        <v>0</v>
      </c>
    </row>
    <row r="46" spans="1:12" x14ac:dyDescent="0.25">
      <c r="A46" s="80" t="s">
        <v>35</v>
      </c>
      <c r="B46" s="81"/>
      <c r="C46" s="81"/>
      <c r="D46" s="81"/>
      <c r="E46" s="81"/>
      <c r="F46" s="81"/>
      <c r="G46" s="18">
        <f>ROUND(G45*0.25,2)</f>
        <v>0</v>
      </c>
    </row>
    <row r="47" spans="1:12" ht="15.75" thickBot="1" x14ac:dyDescent="0.3">
      <c r="A47" s="82" t="s">
        <v>50</v>
      </c>
      <c r="B47" s="83"/>
      <c r="C47" s="83"/>
      <c r="D47" s="83"/>
      <c r="E47" s="83"/>
      <c r="F47" s="83"/>
      <c r="G47" s="19">
        <f>G45+G46</f>
        <v>0</v>
      </c>
    </row>
    <row r="51" spans="2:6" x14ac:dyDescent="0.25">
      <c r="B51" s="35" t="s">
        <v>52</v>
      </c>
    </row>
    <row r="52" spans="2:6" x14ac:dyDescent="0.25">
      <c r="B52" s="135" t="s">
        <v>53</v>
      </c>
      <c r="C52" s="136"/>
      <c r="D52" s="136"/>
      <c r="E52" s="34"/>
      <c r="F52" s="34"/>
    </row>
    <row r="53" spans="2:6" x14ac:dyDescent="0.25">
      <c r="B53" s="136"/>
      <c r="C53" s="136"/>
      <c r="D53" s="136"/>
      <c r="E53" s="34"/>
      <c r="F53" s="34"/>
    </row>
    <row r="54" spans="2:6" x14ac:dyDescent="0.25">
      <c r="B54" s="136"/>
      <c r="C54" s="136"/>
      <c r="D54" s="136"/>
      <c r="E54" s="34"/>
      <c r="F54" s="34"/>
    </row>
    <row r="55" spans="2:6" x14ac:dyDescent="0.25">
      <c r="B55" s="136"/>
      <c r="C55" s="136"/>
      <c r="D55" s="136"/>
      <c r="E55" s="34"/>
      <c r="F55" s="34"/>
    </row>
    <row r="56" spans="2:6" x14ac:dyDescent="0.25">
      <c r="B56" s="136"/>
      <c r="C56" s="136"/>
      <c r="D56" s="136"/>
      <c r="E56" s="34"/>
      <c r="F56" s="34"/>
    </row>
    <row r="57" spans="2:6" x14ac:dyDescent="0.25">
      <c r="B57" s="136"/>
      <c r="C57" s="136"/>
      <c r="D57" s="136"/>
      <c r="E57" s="34"/>
      <c r="F57" s="34"/>
    </row>
    <row r="58" spans="2:6" x14ac:dyDescent="0.25">
      <c r="B58" s="136"/>
      <c r="C58" s="136"/>
      <c r="D58" s="136"/>
      <c r="E58" s="34"/>
      <c r="F58" s="34"/>
    </row>
    <row r="59" spans="2:6" x14ac:dyDescent="0.25">
      <c r="B59" s="136"/>
      <c r="C59" s="136"/>
      <c r="D59" s="136"/>
      <c r="E59" s="34"/>
      <c r="F59" s="34"/>
    </row>
    <row r="60" spans="2:6" x14ac:dyDescent="0.25">
      <c r="B60" s="34"/>
      <c r="C60" s="34"/>
      <c r="D60" s="34"/>
      <c r="E60" s="34"/>
      <c r="F60" s="34"/>
    </row>
  </sheetData>
  <mergeCells count="85">
    <mergeCell ref="B52:D59"/>
    <mergeCell ref="F41:F44"/>
    <mergeCell ref="G41:G44"/>
    <mergeCell ref="H41:H44"/>
    <mergeCell ref="H37:H40"/>
    <mergeCell ref="F37:F40"/>
    <mergeCell ref="G37:G40"/>
    <mergeCell ref="A41:A44"/>
    <mergeCell ref="B41:B44"/>
    <mergeCell ref="C41:C44"/>
    <mergeCell ref="E41:E44"/>
    <mergeCell ref="C37:C40"/>
    <mergeCell ref="E37:E40"/>
    <mergeCell ref="B37:B40"/>
    <mergeCell ref="A37:A40"/>
    <mergeCell ref="D37:D40"/>
    <mergeCell ref="D41:D44"/>
    <mergeCell ref="I10:J10"/>
    <mergeCell ref="C13:C16"/>
    <mergeCell ref="E13:E16"/>
    <mergeCell ref="G13:G16"/>
    <mergeCell ref="H13:H16"/>
    <mergeCell ref="D9:D11"/>
    <mergeCell ref="G17:G20"/>
    <mergeCell ref="A1:J1"/>
    <mergeCell ref="A2:J2"/>
    <mergeCell ref="A3:B3"/>
    <mergeCell ref="A4:B4"/>
    <mergeCell ref="A6:B6"/>
    <mergeCell ref="C6:J6"/>
    <mergeCell ref="A8:J8"/>
    <mergeCell ref="A9:A11"/>
    <mergeCell ref="B9:B11"/>
    <mergeCell ref="C9:C11"/>
    <mergeCell ref="E9:E11"/>
    <mergeCell ref="F9:F11"/>
    <mergeCell ref="G9:G11"/>
    <mergeCell ref="H9:J9"/>
    <mergeCell ref="H10:H11"/>
    <mergeCell ref="H17:H20"/>
    <mergeCell ref="A46:F46"/>
    <mergeCell ref="A47:F47"/>
    <mergeCell ref="C33:C36"/>
    <mergeCell ref="E33:E36"/>
    <mergeCell ref="B25:B28"/>
    <mergeCell ref="A25:A28"/>
    <mergeCell ref="C25:C28"/>
    <mergeCell ref="E25:E28"/>
    <mergeCell ref="F25:F28"/>
    <mergeCell ref="B33:B36"/>
    <mergeCell ref="A33:A36"/>
    <mergeCell ref="H21:H24"/>
    <mergeCell ref="A21:A24"/>
    <mergeCell ref="A45:F45"/>
    <mergeCell ref="H25:H28"/>
    <mergeCell ref="H29:H32"/>
    <mergeCell ref="D21:D24"/>
    <mergeCell ref="D25:D28"/>
    <mergeCell ref="D29:D32"/>
    <mergeCell ref="D33:D36"/>
    <mergeCell ref="F33:F36"/>
    <mergeCell ref="G33:G36"/>
    <mergeCell ref="H33:H36"/>
    <mergeCell ref="E29:E32"/>
    <mergeCell ref="F29:F32"/>
    <mergeCell ref="G29:G32"/>
    <mergeCell ref="G25:G28"/>
    <mergeCell ref="E21:E24"/>
    <mergeCell ref="F21:F24"/>
    <mergeCell ref="G21:G24"/>
    <mergeCell ref="A29:A32"/>
    <mergeCell ref="B29:B32"/>
    <mergeCell ref="F17:F20"/>
    <mergeCell ref="A13:A16"/>
    <mergeCell ref="B13:B16"/>
    <mergeCell ref="D13:D16"/>
    <mergeCell ref="D17:D20"/>
    <mergeCell ref="A17:A20"/>
    <mergeCell ref="B17:B20"/>
    <mergeCell ref="C17:C20"/>
    <mergeCell ref="E17:E20"/>
    <mergeCell ref="F13:F16"/>
    <mergeCell ref="C29:C32"/>
    <mergeCell ref="B21:B24"/>
    <mergeCell ref="C21:C24"/>
  </mergeCells>
  <dataValidations count="1">
    <dataValidation type="custom" allowBlank="1" showInputMessage="1" showErrorMessage="1" error="Upišite iznos na dvije decimale!" sqref="F29:F44 F13:F27" xr:uid="{00000000-0002-0000-0000-000000000000}">
      <formula1>F13=ROUND(F13,2)</formula1>
    </dataValidation>
  </dataValidations>
  <pageMargins left="0.7" right="0.7" top="0.75" bottom="0.75" header="0.3" footer="0.3"/>
  <pageSetup paperSize="8" fitToHeight="0" orientation="landscape" r:id="rId1"/>
  <ignoredErrors>
    <ignoredError sqref="G2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Uputa</vt:lpstr>
      <vt:lpstr>Grupa 2 Troškovnik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Turkalj</dc:creator>
  <cp:lastModifiedBy>Antonija Španić</cp:lastModifiedBy>
  <cp:lastPrinted>2022-11-24T12:04:53Z</cp:lastPrinted>
  <dcterms:created xsi:type="dcterms:W3CDTF">2020-06-08T12:12:40Z</dcterms:created>
  <dcterms:modified xsi:type="dcterms:W3CDTF">2024-07-23T11:16:04Z</dcterms:modified>
</cp:coreProperties>
</file>